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15" windowWidth="28515" windowHeight="684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РО'!$A$4:$O$52</definedName>
    <definedName name="_xlnm.Print_Area" localSheetId="0">'2.Финанс.исполнение ГП РО'!$A$1:$L$52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9" l="1"/>
  <c r="K16" i="9" l="1"/>
  <c r="J16" i="9"/>
  <c r="H16" i="9"/>
  <c r="I23" i="9"/>
  <c r="E23" i="9"/>
  <c r="D23" i="9"/>
  <c r="I22" i="9"/>
  <c r="E22" i="9"/>
  <c r="D22" i="9"/>
  <c r="F22" i="9" l="1"/>
  <c r="F23" i="9"/>
  <c r="K7" i="9"/>
  <c r="J7" i="9"/>
  <c r="I52" i="9" l="1"/>
  <c r="E52" i="9"/>
  <c r="D52" i="9"/>
  <c r="K51" i="9"/>
  <c r="K50" i="9" s="1"/>
  <c r="K47" i="9" s="1"/>
  <c r="J51" i="9"/>
  <c r="J50" i="9" s="1"/>
  <c r="J47" i="9" s="1"/>
  <c r="H51" i="9"/>
  <c r="H50" i="9" s="1"/>
  <c r="G51" i="9"/>
  <c r="G50" i="9" s="1"/>
  <c r="G47" i="9" s="1"/>
  <c r="E49" i="9"/>
  <c r="D49" i="9"/>
  <c r="E48" i="9"/>
  <c r="D48" i="9"/>
  <c r="I46" i="9"/>
  <c r="E46" i="9"/>
  <c r="D46" i="9"/>
  <c r="I45" i="9"/>
  <c r="E45" i="9"/>
  <c r="D45" i="9"/>
  <c r="I44" i="9"/>
  <c r="E44" i="9"/>
  <c r="D44" i="9"/>
  <c r="I43" i="9"/>
  <c r="E43" i="9"/>
  <c r="D43" i="9"/>
  <c r="I42" i="9"/>
  <c r="E42" i="9"/>
  <c r="D42" i="9"/>
  <c r="I41" i="9"/>
  <c r="E41" i="9"/>
  <c r="D41" i="9"/>
  <c r="I40" i="9"/>
  <c r="E40" i="9"/>
  <c r="D40" i="9"/>
  <c r="I39" i="9"/>
  <c r="E39" i="9"/>
  <c r="D39" i="9"/>
  <c r="K38" i="9"/>
  <c r="K37" i="9" s="1"/>
  <c r="J38" i="9"/>
  <c r="J37" i="9" s="1"/>
  <c r="H38" i="9"/>
  <c r="H37" i="9" s="1"/>
  <c r="G38" i="9"/>
  <c r="E36" i="9"/>
  <c r="D36" i="9"/>
  <c r="L35" i="9"/>
  <c r="I35" i="9"/>
  <c r="E35" i="9"/>
  <c r="D35" i="9"/>
  <c r="L34" i="9"/>
  <c r="I34" i="9"/>
  <c r="E34" i="9"/>
  <c r="D34" i="9"/>
  <c r="K33" i="9"/>
  <c r="J33" i="9"/>
  <c r="H33" i="9"/>
  <c r="G33" i="9"/>
  <c r="I30" i="9"/>
  <c r="E30" i="9"/>
  <c r="D30" i="9"/>
  <c r="I29" i="9"/>
  <c r="E29" i="9"/>
  <c r="D29" i="9"/>
  <c r="I28" i="9"/>
  <c r="E28" i="9"/>
  <c r="D28" i="9"/>
  <c r="I27" i="9"/>
  <c r="E27" i="9"/>
  <c r="D27" i="9"/>
  <c r="I26" i="9"/>
  <c r="E26" i="9"/>
  <c r="D26" i="9"/>
  <c r="K25" i="9"/>
  <c r="K24" i="9" s="1"/>
  <c r="K8" i="9" s="1"/>
  <c r="J25" i="9"/>
  <c r="J24" i="9" s="1"/>
  <c r="H25" i="9"/>
  <c r="H24" i="9" s="1"/>
  <c r="G25" i="9"/>
  <c r="G24" i="9" s="1"/>
  <c r="I21" i="9"/>
  <c r="E21" i="9"/>
  <c r="D21" i="9"/>
  <c r="I20" i="9"/>
  <c r="E20" i="9"/>
  <c r="D20" i="9"/>
  <c r="I19" i="9"/>
  <c r="E19" i="9"/>
  <c r="D19" i="9"/>
  <c r="I18" i="9"/>
  <c r="E18" i="9"/>
  <c r="D18" i="9"/>
  <c r="I17" i="9"/>
  <c r="E17" i="9"/>
  <c r="D17" i="9"/>
  <c r="E15" i="9"/>
  <c r="D15" i="9"/>
  <c r="L14" i="9"/>
  <c r="I14" i="9"/>
  <c r="E14" i="9"/>
  <c r="D14" i="9"/>
  <c r="K13" i="9"/>
  <c r="J13" i="9"/>
  <c r="H13" i="9"/>
  <c r="G13" i="9"/>
  <c r="L12" i="9"/>
  <c r="I12" i="9"/>
  <c r="E12" i="9"/>
  <c r="D12" i="9"/>
  <c r="K11" i="9"/>
  <c r="J11" i="9"/>
  <c r="J6" i="9" s="1"/>
  <c r="H11" i="9"/>
  <c r="G11" i="9"/>
  <c r="K32" i="9" l="1"/>
  <c r="K6" i="9"/>
  <c r="H8" i="9"/>
  <c r="E8" i="9" s="1"/>
  <c r="K5" i="9"/>
  <c r="J8" i="9"/>
  <c r="J5" i="9" s="1"/>
  <c r="G7" i="9"/>
  <c r="D7" i="9" s="1"/>
  <c r="D16" i="9"/>
  <c r="H7" i="9"/>
  <c r="E7" i="9" s="1"/>
  <c r="E16" i="9"/>
  <c r="G10" i="9"/>
  <c r="G6" i="9"/>
  <c r="H10" i="9"/>
  <c r="H6" i="9"/>
  <c r="K10" i="9"/>
  <c r="J10" i="9"/>
  <c r="J9" i="9" s="1"/>
  <c r="F44" i="9"/>
  <c r="D38" i="9"/>
  <c r="F41" i="9"/>
  <c r="D13" i="9"/>
  <c r="F27" i="9"/>
  <c r="F43" i="9"/>
  <c r="D24" i="9"/>
  <c r="D33" i="9"/>
  <c r="F35" i="9"/>
  <c r="E13" i="9"/>
  <c r="E24" i="9"/>
  <c r="F34" i="9"/>
  <c r="I13" i="9"/>
  <c r="F19" i="9"/>
  <c r="F46" i="9"/>
  <c r="E33" i="9"/>
  <c r="F18" i="9"/>
  <c r="L33" i="9"/>
  <c r="F14" i="9"/>
  <c r="F20" i="9"/>
  <c r="F30" i="9"/>
  <c r="F45" i="9"/>
  <c r="D11" i="9"/>
  <c r="I25" i="9"/>
  <c r="J32" i="9"/>
  <c r="L32" i="9" s="1"/>
  <c r="G37" i="9"/>
  <c r="I37" i="9" s="1"/>
  <c r="E11" i="9"/>
  <c r="I16" i="9"/>
  <c r="F28" i="9"/>
  <c r="F39" i="9"/>
  <c r="L11" i="9"/>
  <c r="E25" i="9"/>
  <c r="F21" i="9"/>
  <c r="F26" i="9"/>
  <c r="F40" i="9"/>
  <c r="F52" i="9"/>
  <c r="F12" i="9"/>
  <c r="F17" i="9"/>
  <c r="F29" i="9"/>
  <c r="F42" i="9"/>
  <c r="D47" i="9"/>
  <c r="I50" i="9"/>
  <c r="H47" i="9"/>
  <c r="K31" i="9"/>
  <c r="D25" i="9"/>
  <c r="I11" i="9"/>
  <c r="I51" i="9"/>
  <c r="I24" i="9"/>
  <c r="I33" i="9"/>
  <c r="D51" i="9"/>
  <c r="D50" i="9" s="1"/>
  <c r="E38" i="9"/>
  <c r="L13" i="9"/>
  <c r="G32" i="9"/>
  <c r="E37" i="9"/>
  <c r="I38" i="9"/>
  <c r="E51" i="9"/>
  <c r="H32" i="9"/>
  <c r="E10" i="9" l="1"/>
  <c r="G8" i="9"/>
  <c r="D8" i="9" s="1"/>
  <c r="I7" i="9"/>
  <c r="I10" i="9"/>
  <c r="D6" i="9"/>
  <c r="H5" i="9"/>
  <c r="E6" i="9"/>
  <c r="L10" i="9"/>
  <c r="D10" i="9"/>
  <c r="F10" i="9" s="1"/>
  <c r="F13" i="9"/>
  <c r="F38" i="9"/>
  <c r="F16" i="9"/>
  <c r="F25" i="9"/>
  <c r="F33" i="9"/>
  <c r="F24" i="9"/>
  <c r="D37" i="9"/>
  <c r="F37" i="9" s="1"/>
  <c r="F11" i="9"/>
  <c r="J31" i="9"/>
  <c r="L31" i="9" s="1"/>
  <c r="F7" i="9"/>
  <c r="E32" i="9"/>
  <c r="H31" i="9"/>
  <c r="I32" i="9"/>
  <c r="G31" i="9"/>
  <c r="D32" i="9"/>
  <c r="K9" i="9"/>
  <c r="L9" i="9" s="1"/>
  <c r="H9" i="9"/>
  <c r="G9" i="9"/>
  <c r="D9" i="9" s="1"/>
  <c r="E47" i="9"/>
  <c r="F47" i="9" s="1"/>
  <c r="I47" i="9"/>
  <c r="I6" i="9"/>
  <c r="L6" i="9"/>
  <c r="F51" i="9"/>
  <c r="E50" i="9"/>
  <c r="F50" i="9" s="1"/>
  <c r="G5" i="9" l="1"/>
  <c r="D5" i="9" s="1"/>
  <c r="I8" i="9"/>
  <c r="F32" i="9"/>
  <c r="L5" i="9"/>
  <c r="D31" i="9"/>
  <c r="E31" i="9"/>
  <c r="I31" i="9"/>
  <c r="E5" i="9"/>
  <c r="F8" i="9"/>
  <c r="F6" i="9"/>
  <c r="E9" i="9"/>
  <c r="F9" i="9" s="1"/>
  <c r="I9" i="9"/>
  <c r="F31" i="9" l="1"/>
  <c r="I5" i="9"/>
  <c r="F5" i="9"/>
</calcChain>
</file>

<file path=xl/sharedStrings.xml><?xml version="1.0" encoding="utf-8"?>
<sst xmlns="http://schemas.openxmlformats.org/spreadsheetml/2006/main" count="123" uniqueCount="75">
  <si>
    <t>№ п/п</t>
  </si>
  <si>
    <t>% исполнения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</si>
  <si>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</si>
  <si>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</si>
  <si>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</si>
  <si>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</si>
  <si>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</si>
  <si>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</si>
  <si>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</si>
  <si>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</si>
  <si>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</si>
  <si>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</si>
  <si>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</si>
  <si>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</si>
  <si>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1.1.1.</t>
  </si>
  <si>
    <t>1.2.1.</t>
  </si>
  <si>
    <t>Проектная часть</t>
  </si>
  <si>
    <t>Региональный проект "Спорт - норма жизни (Рязанская область)"</t>
  </si>
  <si>
    <t>1.2.2.</t>
  </si>
  <si>
    <t>Региональный проект "Бизнес-спринт"</t>
  </si>
  <si>
    <t>Ведомственный проект "Развитие инфраструктуры спорта Рязанской области"</t>
  </si>
  <si>
    <t>Комплекс процессных мероприятий</t>
  </si>
  <si>
    <t>«Построены и введены в эксплуатацию объекты спорта региональной (муниципальной) собственности Физкультурно-оздоровительный комплекс в г. Рязани»</t>
  </si>
  <si>
    <t>Минстрой РО</t>
  </si>
  <si>
    <t>«Созданы «умные» спортивные площадки»</t>
  </si>
  <si>
    <t>Минспорт РО</t>
  </si>
  <si>
    <t>«Подготовлены земельные участки (основания) для размещения "умных" спортивных площадок»</t>
  </si>
  <si>
    <t>1.3.1.</t>
  </si>
  <si>
    <t>«Приобретено и установлено оборудование и программное обеспечение для устройства билетно-пропускной системы в ГАУ РО, подведомственных Минспорту РО»</t>
  </si>
  <si>
    <t>1.3.2.</t>
  </si>
  <si>
    <t>«Закуплены и установлены ограждения по периметру территории учреждения, проведены текущие, капитальные ремонты имущества, в том числе в рамках антитеррористической защищенности и пожарной безопасности»</t>
  </si>
  <si>
    <t>1.3.3.</t>
  </si>
  <si>
    <t>«Подготовлена проектная документация и получено положительное заключение государственной экспертизы проектной документации на строительство (реконструкцию) объектов спорта»</t>
  </si>
  <si>
    <t>1.3.4.</t>
  </si>
  <si>
    <t>«ГАУ РО оснащены системами освещения и видеонаблюдения, в том числе с возможностью идентификации лиц»</t>
  </si>
  <si>
    <t>1.3.5.</t>
  </si>
  <si>
    <t>«ГАУ РО приобретена и уложена резиновая плитка на объектах физической культуры и спорта»</t>
  </si>
  <si>
    <t>Задача «Создание условий для развития физической культуры и массового спорта»</t>
  </si>
  <si>
    <t>«Проведены мероприятия по пропаганде физической культуры и спорта, здорового образа жизни, в том числе по размещению информационно-пропагандистских материалов в печатных средствах массовой информации и интернет-ресурсах, по созданию тематических видеоматериалов, по осуществлению выпуска печатной продукции (буклеты, наклейки), по организации наружной социальной рекламы (баннеры, перетяжки)»</t>
  </si>
  <si>
    <t>«Выплачены компенсации по оплате жилых помещений и коммунальных услуг отдельным категориям специалистов в сельской местности и рабочих поселках (поселках городского типа)</t>
  </si>
  <si>
    <t>«Осуществлены ежемесячные денежные выплаты обучающимся по образовательным программам среднего профессионального и высшего образования в организациях, осуществляющих образовательную деятельность, на условиях договора о целевом обучении»</t>
  </si>
  <si>
    <t>1.4.</t>
  </si>
  <si>
    <t>«Проведены физкультурные мероприятия в соответствии с календарным планом официальных физкультурных мероприятий и спортивных мероприятий Рязанской области»</t>
  </si>
  <si>
    <t>1.5.</t>
  </si>
  <si>
    <t>«Осуществлена защита персональных данных при их обработке на автоматизированных рабочих местах в ГАУ РО»</t>
  </si>
  <si>
    <t>1.1.2.</t>
  </si>
  <si>
    <t>Ведомственные проекты</t>
  </si>
  <si>
    <t>Задача «Обеспечение спортивной подготовки, подготовки спортсменов высокого класса и спортивного резерва для спортивных сборных команд Российской Федерации и Рязанской области»</t>
  </si>
  <si>
    <t>«Проведены спортивные мероприятия в соответствии с календарным планом официальных физкультурных мероприятий и спортивных мероприятий Рязанской области»</t>
  </si>
  <si>
    <t>«Организациями, созданными муниципальными образованиями и реализующими дополнительные образовательные программы спортивной подготовки, реализованы дополнительные образовательные программы спортивной подготовки в соответствии с требованиями федеральных стандартов спортивной подготовки по базовым олимпийским, паралимпийским и сурдлимпийским видам спорта, установленным для Рязанской области»</t>
  </si>
  <si>
    <t>«Выплачены ежемесячные стипендии Губернатора Рязанской области одаренным детям, добившимся высоких результатов в спорте»</t>
  </si>
  <si>
    <t>«Обеспечено доведение месячной заработной платы работников муниципальных учреждений в сфере физической культуры и спорта до уровня не менее установленного минимального размера оплаты труда»</t>
  </si>
  <si>
    <t>«Поддержаны достигнутые уровни заработной платы определенные указами Президента Российской Федерации отдельных категорий работников муниципальных учреждений дополнительного образования детей в сфере физической культуры»</t>
  </si>
  <si>
    <t>1.6.</t>
  </si>
  <si>
    <t>«Выплачено единовременное денежное вознаграждение спортсменам, завоевавшим звания чемпионов и занявшим призовые места на соревнованиях, а также тренерам, подготовившим этих спортсменов</t>
  </si>
  <si>
    <t>1.7.</t>
  </si>
  <si>
    <t>«Выплачены ежемесячные стипендии Губернатора Рязанской области ведущим спортсменам Рязанской области»</t>
  </si>
  <si>
    <t>1.8.</t>
  </si>
  <si>
    <t>«Обеспечены спортивная подготовка, подготовка спортивных сборных команд и спортивного резерва, участие спортивных сборных команд в официальных физкультурных и спортивных мероприятиях, организация и проведение официальных физкультурных и спортивных мероприятий ГАУ РО»</t>
  </si>
  <si>
    <t>Направление (подпрограмма) № 3 "Обеспечение реализации государственной программы Рязанской области"</t>
  </si>
  <si>
    <t>Ведомственные  проекты</t>
  </si>
  <si>
    <t>"Обеспечениа деятельность Минспорта Рязанской области"</t>
  </si>
  <si>
    <t>1.</t>
  </si>
  <si>
    <t>«В организациях, входящих в систему спортивной подготовки, реализованы мероприятия по обеспечению условий для подготовки спортивного резерва»</t>
  </si>
  <si>
    <t>«В спортивные школы олимпийского резерва поставлено новое спортивное оборудование и инвентарь»</t>
  </si>
  <si>
    <t>Всего</t>
  </si>
  <si>
    <t>Всего по государственной программе Рязанской области "Развитие физической культуры и спорта", в том числе:</t>
  </si>
  <si>
    <t>1.3.6.</t>
  </si>
  <si>
    <t>Подготовлена проектная документация на строительство объекта "Пристройка к зданию спортивного комплекса ГАУ ДО РО "СШОР "Комета"</t>
  </si>
  <si>
    <t>1.3.7.</t>
  </si>
  <si>
    <t>"Проведена государственная экспертиза проектной документации на строительство объекта "Пристройка к зданию спортивного комплекса ГАУ ДО РО "СШОР "Комета"</t>
  </si>
  <si>
    <t>Направление (подпрограмма)  1 "Развитие физической культуры и содействие развитию массового спорта"</t>
  </si>
  <si>
    <t>Направление (подпрограмма) 2 "Подготовка спортивного резерва и содействие развитию спорта высших достижений"</t>
  </si>
  <si>
    <t>Задача "Обеспечение эффективного исполнения государственных функций в сфере реализации государственной программы Рязанской области"</t>
  </si>
  <si>
    <t>Отчет о ходе реализации государственной программы Рязанской области 
"Развитие физической культуры и спорта"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</si>
</sst>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11"/>
      <name val="Calibri"/>
      <family val="2"/>
      <charset val="204"/>
    </font>
    <font>
      <b/>
      <sz val="12"/>
      <name val="Times New Roman"/>
      <family val="1"/>
      <charset val="1"/>
    </font>
    <font>
      <b/>
      <sz val="10"/>
      <name val="Times New Roman"/>
      <family val="1"/>
      <charset val="204"/>
    </font>
    <font>
      <sz val="12"/>
      <name val="Times New Roman"/>
      <family val="1"/>
      <charset val="1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1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164" fontId="6" fillId="0" borderId="0" xfId="0" applyNumberFormat="1" applyFont="1" applyFill="1"/>
    <xf numFmtId="1" fontId="1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" fontId="6" fillId="0" borderId="0" xfId="0" applyNumberFormat="1" applyFont="1" applyFill="1"/>
    <xf numFmtId="16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9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16" fontId="4" fillId="0" borderId="3" xfId="0" applyNumberFormat="1" applyFont="1" applyFill="1" applyBorder="1" applyAlignment="1">
      <alignment horizontal="center" vertical="center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" fontId="4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13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0" fontId="14" fillId="0" borderId="0" xfId="0" applyFont="1" applyFill="1"/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zoomScale="120" zoomScaleNormal="100" zoomScaleSheetLayoutView="120" workbookViewId="0">
      <pane ySplit="4" topLeftCell="A5" activePane="bottomLeft" state="frozen"/>
      <selection pane="bottomLeft" activeCell="A2" sqref="A2:L3"/>
    </sheetView>
  </sheetViews>
  <sheetFormatPr defaultColWidth="9.140625" defaultRowHeight="15" x14ac:dyDescent="0.25"/>
  <cols>
    <col min="1" max="1" width="7" style="9" customWidth="1"/>
    <col min="2" max="2" width="66.85546875" style="1" customWidth="1"/>
    <col min="3" max="3" width="12.42578125" style="1" customWidth="1"/>
    <col min="4" max="4" width="15.42578125" style="1" customWidth="1"/>
    <col min="5" max="5" width="16.140625" style="1" customWidth="1"/>
    <col min="6" max="6" width="11.7109375" style="1" customWidth="1"/>
    <col min="7" max="7" width="18.42578125" style="1" customWidth="1"/>
    <col min="8" max="8" width="17.42578125" style="1" customWidth="1"/>
    <col min="9" max="9" width="10.85546875" style="1" customWidth="1"/>
    <col min="10" max="10" width="15" style="1" customWidth="1"/>
    <col min="11" max="11" width="13.5703125" style="1" customWidth="1"/>
    <col min="12" max="12" width="11.42578125" style="1" customWidth="1"/>
    <col min="13" max="16384" width="9.140625" style="1"/>
  </cols>
  <sheetData>
    <row r="1" spans="1:15" ht="48.75" customHeight="1" x14ac:dyDescent="0.25">
      <c r="A1" s="66" t="s">
        <v>74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5" x14ac:dyDescent="0.25">
      <c r="A2" s="65" t="s">
        <v>0</v>
      </c>
      <c r="B2" s="64" t="s">
        <v>2</v>
      </c>
      <c r="C2" s="64" t="s">
        <v>3</v>
      </c>
      <c r="D2" s="64" t="s">
        <v>65</v>
      </c>
      <c r="E2" s="64"/>
      <c r="F2" s="64"/>
      <c r="G2" s="67" t="s">
        <v>9</v>
      </c>
      <c r="H2" s="67"/>
      <c r="I2" s="67"/>
      <c r="J2" s="67" t="s">
        <v>10</v>
      </c>
      <c r="K2" s="67"/>
      <c r="L2" s="67"/>
    </row>
    <row r="3" spans="1:15" ht="45" x14ac:dyDescent="0.25">
      <c r="A3" s="65"/>
      <c r="B3" s="64"/>
      <c r="C3" s="64"/>
      <c r="D3" s="61" t="s">
        <v>11</v>
      </c>
      <c r="E3" s="61" t="s">
        <v>12</v>
      </c>
      <c r="F3" s="61" t="s">
        <v>1</v>
      </c>
      <c r="G3" s="61" t="s">
        <v>11</v>
      </c>
      <c r="H3" s="61" t="s">
        <v>12</v>
      </c>
      <c r="I3" s="61" t="s">
        <v>1</v>
      </c>
      <c r="J3" s="61" t="s">
        <v>11</v>
      </c>
      <c r="K3" s="61" t="s">
        <v>12</v>
      </c>
      <c r="L3" s="61" t="s">
        <v>1</v>
      </c>
    </row>
    <row r="4" spans="1:15" s="6" customForma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4">
        <v>7</v>
      </c>
      <c r="H4" s="4">
        <v>8</v>
      </c>
      <c r="I4" s="4">
        <v>9</v>
      </c>
      <c r="J4" s="5">
        <v>10</v>
      </c>
      <c r="K4" s="5">
        <v>11</v>
      </c>
      <c r="L4" s="5">
        <v>12</v>
      </c>
    </row>
    <row r="5" spans="1:15" s="57" customFormat="1" ht="31.5" x14ac:dyDescent="0.25">
      <c r="A5" s="50">
        <v>1</v>
      </c>
      <c r="B5" s="56" t="s">
        <v>66</v>
      </c>
      <c r="C5" s="62"/>
      <c r="D5" s="28">
        <f t="shared" ref="D5:E8" si="0">G5+J5</f>
        <v>2375688.5176500003</v>
      </c>
      <c r="E5" s="28">
        <f t="shared" si="0"/>
        <v>2263836.5049999999</v>
      </c>
      <c r="F5" s="28">
        <f>E5/D5*100</f>
        <v>95.291806488139997</v>
      </c>
      <c r="G5" s="28">
        <f>G6+G7+G8</f>
        <v>2260285.2696500001</v>
      </c>
      <c r="H5" s="28">
        <f>H6+H7+H8</f>
        <v>2148433.34828</v>
      </c>
      <c r="I5" s="29">
        <f>H5/G5*100</f>
        <v>95.051424575831518</v>
      </c>
      <c r="J5" s="28">
        <f>J6+J7+J8</f>
        <v>115403.24799999999</v>
      </c>
      <c r="K5" s="28">
        <f>K6+K7+K8</f>
        <v>115403.15672</v>
      </c>
      <c r="L5" s="29">
        <f>K5/J5*100</f>
        <v>99.999920903439403</v>
      </c>
      <c r="M5" s="63"/>
      <c r="N5" s="63"/>
    </row>
    <row r="6" spans="1:15" s="57" customFormat="1" ht="15.75" x14ac:dyDescent="0.25">
      <c r="A6" s="50" t="s">
        <v>6</v>
      </c>
      <c r="B6" s="58" t="s">
        <v>4</v>
      </c>
      <c r="C6" s="62"/>
      <c r="D6" s="28">
        <f t="shared" si="0"/>
        <v>281900.35542000004</v>
      </c>
      <c r="E6" s="28">
        <f t="shared" si="0"/>
        <v>182056.94235</v>
      </c>
      <c r="F6" s="28">
        <f t="shared" ref="F6:F52" si="1">E6/D6*100</f>
        <v>64.582019443982432</v>
      </c>
      <c r="G6" s="29">
        <f>G11+G13+G33</f>
        <v>166497.10742000001</v>
      </c>
      <c r="H6" s="29">
        <f>H11+H13+H33</f>
        <v>66653.785629999998</v>
      </c>
      <c r="I6" s="29">
        <f t="shared" ref="I6:I46" si="2">H6/G6*100</f>
        <v>40.0329991690855</v>
      </c>
      <c r="J6" s="29">
        <f>J11+J13+J33</f>
        <v>115403.24799999999</v>
      </c>
      <c r="K6" s="29">
        <f>K11+K13+K33</f>
        <v>115403.15672</v>
      </c>
      <c r="L6" s="29">
        <f t="shared" ref="L6:L14" si="3">K6/J6*100</f>
        <v>99.999920903439403</v>
      </c>
      <c r="M6" s="63"/>
      <c r="N6" s="63"/>
    </row>
    <row r="7" spans="1:15" s="57" customFormat="1" ht="15.75" x14ac:dyDescent="0.25">
      <c r="A7" s="50" t="s">
        <v>7</v>
      </c>
      <c r="B7" s="59" t="s">
        <v>5</v>
      </c>
      <c r="C7" s="62"/>
      <c r="D7" s="28">
        <f t="shared" si="0"/>
        <v>81548.383520000018</v>
      </c>
      <c r="E7" s="28">
        <f t="shared" si="0"/>
        <v>69584.602870000002</v>
      </c>
      <c r="F7" s="28">
        <f t="shared" si="1"/>
        <v>85.329224034139372</v>
      </c>
      <c r="G7" s="29">
        <f>G16</f>
        <v>81548.383520000018</v>
      </c>
      <c r="H7" s="29">
        <f>H16</f>
        <v>69584.602870000002</v>
      </c>
      <c r="I7" s="29">
        <f t="shared" si="2"/>
        <v>85.329224034139372</v>
      </c>
      <c r="J7" s="29">
        <f>J16</f>
        <v>0</v>
      </c>
      <c r="K7" s="29">
        <f>K16</f>
        <v>0</v>
      </c>
      <c r="L7" s="29">
        <v>0</v>
      </c>
      <c r="M7" s="60"/>
      <c r="N7" s="60"/>
    </row>
    <row r="8" spans="1:15" s="57" customFormat="1" ht="15.75" x14ac:dyDescent="0.25">
      <c r="A8" s="50" t="s">
        <v>8</v>
      </c>
      <c r="B8" s="58" t="s">
        <v>13</v>
      </c>
      <c r="C8" s="62"/>
      <c r="D8" s="28">
        <f t="shared" si="0"/>
        <v>2012239.77871</v>
      </c>
      <c r="E8" s="28">
        <f t="shared" si="0"/>
        <v>2012194.9597799999</v>
      </c>
      <c r="F8" s="28">
        <f t="shared" si="1"/>
        <v>99.997772684424874</v>
      </c>
      <c r="G8" s="29">
        <f>G24+G37+G50</f>
        <v>2012239.77871</v>
      </c>
      <c r="H8" s="29">
        <f>H24+H37+H50</f>
        <v>2012194.9597799999</v>
      </c>
      <c r="I8" s="29">
        <f t="shared" si="2"/>
        <v>99.997772684424874</v>
      </c>
      <c r="J8" s="29">
        <f>J24+J37+J50</f>
        <v>0</v>
      </c>
      <c r="K8" s="29">
        <f>K24+K37+K50</f>
        <v>0</v>
      </c>
      <c r="L8" s="29">
        <v>0</v>
      </c>
    </row>
    <row r="9" spans="1:15" s="23" customFormat="1" ht="31.5" x14ac:dyDescent="0.25">
      <c r="A9" s="41"/>
      <c r="B9" s="16" t="s">
        <v>71</v>
      </c>
      <c r="C9" s="42"/>
      <c r="D9" s="43">
        <f t="shared" ref="D9:E12" si="4">G9+J9</f>
        <v>356485.79484000005</v>
      </c>
      <c r="E9" s="43">
        <f t="shared" si="4"/>
        <v>244678.60112000001</v>
      </c>
      <c r="F9" s="43">
        <f t="shared" si="1"/>
        <v>68.636283594362581</v>
      </c>
      <c r="G9" s="43">
        <f>G10+G24</f>
        <v>258038.29484000005</v>
      </c>
      <c r="H9" s="43">
        <f>H10+H24</f>
        <v>146231.1924</v>
      </c>
      <c r="I9" s="44">
        <f t="shared" si="2"/>
        <v>56.670345186815204</v>
      </c>
      <c r="J9" s="43">
        <f>J10+J24</f>
        <v>98447.5</v>
      </c>
      <c r="K9" s="43">
        <f>K10+K24</f>
        <v>98447.408720000007</v>
      </c>
      <c r="L9" s="44">
        <f t="shared" si="3"/>
        <v>99.999907280530238</v>
      </c>
      <c r="O9" s="24"/>
    </row>
    <row r="10" spans="1:15" s="23" customFormat="1" ht="15.75" x14ac:dyDescent="0.25">
      <c r="A10" s="25" t="s">
        <v>62</v>
      </c>
      <c r="B10" s="39" t="s">
        <v>16</v>
      </c>
      <c r="C10" s="26"/>
      <c r="D10" s="28">
        <f t="shared" si="4"/>
        <v>345133.57193000003</v>
      </c>
      <c r="E10" s="28">
        <f t="shared" si="4"/>
        <v>233326.37821</v>
      </c>
      <c r="F10" s="28">
        <f t="shared" si="1"/>
        <v>67.604660104558945</v>
      </c>
      <c r="G10" s="28">
        <f>G11+G13+G16</f>
        <v>246686.07193000003</v>
      </c>
      <c r="H10" s="28">
        <f>H11+H13+H16</f>
        <v>134878.96948999999</v>
      </c>
      <c r="I10" s="29">
        <f t="shared" si="2"/>
        <v>54.676361918103524</v>
      </c>
      <c r="J10" s="28">
        <f t="shared" ref="J10:K10" si="5">J11+J13+J16</f>
        <v>98447.5</v>
      </c>
      <c r="K10" s="28">
        <f t="shared" si="5"/>
        <v>98447.408720000007</v>
      </c>
      <c r="L10" s="29">
        <f t="shared" si="3"/>
        <v>99.999907280530238</v>
      </c>
      <c r="O10" s="24"/>
    </row>
    <row r="11" spans="1:15" s="23" customFormat="1" ht="31.5" x14ac:dyDescent="0.25">
      <c r="A11" s="25" t="s">
        <v>6</v>
      </c>
      <c r="B11" s="26" t="s">
        <v>17</v>
      </c>
      <c r="C11" s="27"/>
      <c r="D11" s="28">
        <f t="shared" si="4"/>
        <v>174948.82477000001</v>
      </c>
      <c r="E11" s="28">
        <f t="shared" si="4"/>
        <v>75105.411699999997</v>
      </c>
      <c r="F11" s="28">
        <f t="shared" si="1"/>
        <v>42.929932109426197</v>
      </c>
      <c r="G11" s="29">
        <f>G12</f>
        <v>154501.32477000001</v>
      </c>
      <c r="H11" s="29">
        <f>H12</f>
        <v>54658.002979999997</v>
      </c>
      <c r="I11" s="29">
        <f t="shared" si="2"/>
        <v>35.377044864416021</v>
      </c>
      <c r="J11" s="29">
        <f t="shared" ref="J11:K11" si="6">J12</f>
        <v>20447.5</v>
      </c>
      <c r="K11" s="29">
        <f t="shared" si="6"/>
        <v>20447.408719999999</v>
      </c>
      <c r="L11" s="29">
        <f t="shared" si="3"/>
        <v>99.999553588458241</v>
      </c>
      <c r="O11" s="24"/>
    </row>
    <row r="12" spans="1:15" s="23" customFormat="1" ht="47.25" x14ac:dyDescent="0.25">
      <c r="A12" s="17" t="s">
        <v>14</v>
      </c>
      <c r="B12" s="18" t="s">
        <v>22</v>
      </c>
      <c r="C12" s="19" t="s">
        <v>23</v>
      </c>
      <c r="D12" s="20">
        <f t="shared" si="4"/>
        <v>174948.82477000001</v>
      </c>
      <c r="E12" s="20">
        <f t="shared" si="4"/>
        <v>75105.411699999997</v>
      </c>
      <c r="F12" s="20">
        <f t="shared" si="1"/>
        <v>42.929932109426197</v>
      </c>
      <c r="G12" s="21">
        <v>154501.32477000001</v>
      </c>
      <c r="H12" s="21">
        <v>54658.002979999997</v>
      </c>
      <c r="I12" s="21">
        <f t="shared" si="2"/>
        <v>35.377044864416021</v>
      </c>
      <c r="J12" s="21">
        <v>20447.5</v>
      </c>
      <c r="K12" s="21">
        <v>20447.408719999999</v>
      </c>
      <c r="L12" s="21">
        <f t="shared" si="3"/>
        <v>99.999553588458241</v>
      </c>
      <c r="M12" s="22"/>
      <c r="O12" s="24"/>
    </row>
    <row r="13" spans="1:15" s="23" customFormat="1" ht="15.75" x14ac:dyDescent="0.25">
      <c r="A13" s="31" t="s">
        <v>7</v>
      </c>
      <c r="B13" s="26" t="s">
        <v>19</v>
      </c>
      <c r="C13" s="32"/>
      <c r="D13" s="29">
        <f t="shared" ref="D13:E13" si="7">D14+D15</f>
        <v>88636.363639999996</v>
      </c>
      <c r="E13" s="29">
        <f t="shared" si="7"/>
        <v>88636.363639999996</v>
      </c>
      <c r="F13" s="28">
        <f t="shared" si="1"/>
        <v>100</v>
      </c>
      <c r="G13" s="29">
        <f>G14+G15</f>
        <v>10636.36364</v>
      </c>
      <c r="H13" s="29">
        <f>H14+H15</f>
        <v>10636.36364</v>
      </c>
      <c r="I13" s="29">
        <f t="shared" si="2"/>
        <v>100</v>
      </c>
      <c r="J13" s="29">
        <f t="shared" ref="J13:K13" si="8">J14+J15</f>
        <v>78000</v>
      </c>
      <c r="K13" s="29">
        <f t="shared" si="8"/>
        <v>78000</v>
      </c>
      <c r="L13" s="29">
        <f t="shared" si="3"/>
        <v>100</v>
      </c>
      <c r="M13" s="22"/>
      <c r="O13" s="24"/>
    </row>
    <row r="14" spans="1:15" s="23" customFormat="1" ht="31.5" x14ac:dyDescent="0.25">
      <c r="A14" s="30" t="s">
        <v>15</v>
      </c>
      <c r="B14" s="18" t="s">
        <v>24</v>
      </c>
      <c r="C14" s="19" t="s">
        <v>25</v>
      </c>
      <c r="D14" s="20">
        <f t="shared" ref="D14:E15" si="9">G14+J14</f>
        <v>88636.363639999996</v>
      </c>
      <c r="E14" s="20">
        <f t="shared" si="9"/>
        <v>88636.363639999996</v>
      </c>
      <c r="F14" s="20">
        <f t="shared" si="1"/>
        <v>100</v>
      </c>
      <c r="G14" s="21">
        <v>10636.36364</v>
      </c>
      <c r="H14" s="21">
        <v>10636.36364</v>
      </c>
      <c r="I14" s="21">
        <f t="shared" si="2"/>
        <v>100</v>
      </c>
      <c r="J14" s="21">
        <v>78000</v>
      </c>
      <c r="K14" s="21">
        <v>78000</v>
      </c>
      <c r="L14" s="21">
        <f t="shared" si="3"/>
        <v>100</v>
      </c>
      <c r="M14" s="22"/>
      <c r="O14" s="24"/>
    </row>
    <row r="15" spans="1:15" s="7" customFormat="1" ht="31.5" hidden="1" x14ac:dyDescent="0.25">
      <c r="A15" s="15" t="s">
        <v>18</v>
      </c>
      <c r="B15" s="10" t="s">
        <v>26</v>
      </c>
      <c r="C15" s="11" t="s">
        <v>25</v>
      </c>
      <c r="D15" s="12">
        <f t="shared" si="9"/>
        <v>0</v>
      </c>
      <c r="E15" s="12">
        <f t="shared" si="9"/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4"/>
      <c r="O15" s="8"/>
    </row>
    <row r="16" spans="1:15" s="23" customFormat="1" ht="31.5" x14ac:dyDescent="0.25">
      <c r="A16" s="31" t="s">
        <v>8</v>
      </c>
      <c r="B16" s="26" t="s">
        <v>20</v>
      </c>
      <c r="C16" s="32"/>
      <c r="D16" s="28">
        <f>G16+J16</f>
        <v>81548.383520000018</v>
      </c>
      <c r="E16" s="28">
        <f>H16+K16</f>
        <v>69584.602870000002</v>
      </c>
      <c r="F16" s="28">
        <f t="shared" si="1"/>
        <v>85.329224034139372</v>
      </c>
      <c r="G16" s="29">
        <f>G17+G18+G19+G20+G21+G22+G23</f>
        <v>81548.383520000018</v>
      </c>
      <c r="H16" s="29">
        <f>H17+H18+H19+H20+H21+H22+H23</f>
        <v>69584.602870000002</v>
      </c>
      <c r="I16" s="29">
        <f t="shared" si="2"/>
        <v>85.329224034139372</v>
      </c>
      <c r="J16" s="29">
        <f>J17+J18+J19+J20+J21+J22+J23</f>
        <v>0</v>
      </c>
      <c r="K16" s="29">
        <f>K17+K18+K19+K20+K21+K22+K23</f>
        <v>0</v>
      </c>
      <c r="L16" s="29">
        <v>0</v>
      </c>
      <c r="M16" s="22"/>
      <c r="O16" s="24"/>
    </row>
    <row r="17" spans="1:15" s="23" customFormat="1" ht="49.5" customHeight="1" x14ac:dyDescent="0.25">
      <c r="A17" s="30" t="s">
        <v>27</v>
      </c>
      <c r="B17" s="18" t="s">
        <v>28</v>
      </c>
      <c r="C17" s="19" t="s">
        <v>25</v>
      </c>
      <c r="D17" s="20">
        <f t="shared" ref="D17:E34" si="10">G17+J17</f>
        <v>16149.777</v>
      </c>
      <c r="E17" s="20">
        <f t="shared" si="10"/>
        <v>16149.777</v>
      </c>
      <c r="F17" s="20">
        <f t="shared" si="1"/>
        <v>100</v>
      </c>
      <c r="G17" s="21">
        <v>16149.777</v>
      </c>
      <c r="H17" s="21">
        <v>16149.777</v>
      </c>
      <c r="I17" s="21">
        <f t="shared" si="2"/>
        <v>100</v>
      </c>
      <c r="J17" s="21">
        <v>0</v>
      </c>
      <c r="K17" s="21">
        <v>0</v>
      </c>
      <c r="L17" s="21">
        <v>0</v>
      </c>
      <c r="M17" s="22"/>
      <c r="O17" s="24"/>
    </row>
    <row r="18" spans="1:15" s="23" customFormat="1" ht="63" x14ac:dyDescent="0.25">
      <c r="A18" s="30" t="s">
        <v>29</v>
      </c>
      <c r="B18" s="18" t="s">
        <v>30</v>
      </c>
      <c r="C18" s="19" t="s">
        <v>25</v>
      </c>
      <c r="D18" s="20">
        <f t="shared" si="10"/>
        <v>41804.459860000003</v>
      </c>
      <c r="E18" s="20">
        <f t="shared" si="10"/>
        <v>39712.079210000004</v>
      </c>
      <c r="F18" s="20">
        <f t="shared" si="1"/>
        <v>94.994838691835213</v>
      </c>
      <c r="G18" s="21">
        <v>41804.459860000003</v>
      </c>
      <c r="H18" s="21">
        <v>39712.079210000004</v>
      </c>
      <c r="I18" s="21">
        <f t="shared" si="2"/>
        <v>94.994838691835213</v>
      </c>
      <c r="J18" s="21">
        <v>0</v>
      </c>
      <c r="K18" s="21">
        <v>0</v>
      </c>
      <c r="L18" s="21">
        <v>0</v>
      </c>
      <c r="M18" s="22"/>
      <c r="O18" s="24"/>
    </row>
    <row r="19" spans="1:15" s="23" customFormat="1" ht="51.75" customHeight="1" x14ac:dyDescent="0.25">
      <c r="A19" s="30" t="s">
        <v>31</v>
      </c>
      <c r="B19" s="33" t="s">
        <v>32</v>
      </c>
      <c r="C19" s="19" t="s">
        <v>25</v>
      </c>
      <c r="D19" s="20">
        <f t="shared" si="10"/>
        <v>7970.5</v>
      </c>
      <c r="E19" s="20">
        <f t="shared" si="10"/>
        <v>7970.5</v>
      </c>
      <c r="F19" s="20">
        <f t="shared" si="1"/>
        <v>100</v>
      </c>
      <c r="G19" s="21">
        <v>7970.5</v>
      </c>
      <c r="H19" s="21">
        <v>7970.5</v>
      </c>
      <c r="I19" s="21">
        <f t="shared" si="2"/>
        <v>100</v>
      </c>
      <c r="J19" s="21">
        <v>0</v>
      </c>
      <c r="K19" s="21">
        <v>0</v>
      </c>
      <c r="L19" s="21">
        <v>0</v>
      </c>
      <c r="M19" s="22"/>
      <c r="O19" s="24"/>
    </row>
    <row r="20" spans="1:15" s="23" customFormat="1" ht="31.5" x14ac:dyDescent="0.25">
      <c r="A20" s="30" t="s">
        <v>33</v>
      </c>
      <c r="B20" s="18" t="s">
        <v>34</v>
      </c>
      <c r="C20" s="19" t="s">
        <v>25</v>
      </c>
      <c r="D20" s="20">
        <f t="shared" si="10"/>
        <v>3232.2466599999998</v>
      </c>
      <c r="E20" s="20">
        <f t="shared" si="10"/>
        <v>3232.2466599999998</v>
      </c>
      <c r="F20" s="20">
        <f t="shared" si="1"/>
        <v>100</v>
      </c>
      <c r="G20" s="21">
        <v>3232.2466599999998</v>
      </c>
      <c r="H20" s="21">
        <v>3232.2466599999998</v>
      </c>
      <c r="I20" s="21">
        <f t="shared" si="2"/>
        <v>100</v>
      </c>
      <c r="J20" s="21">
        <v>0</v>
      </c>
      <c r="K20" s="21">
        <v>0</v>
      </c>
      <c r="L20" s="21">
        <v>0</v>
      </c>
      <c r="M20" s="22"/>
      <c r="O20" s="24"/>
    </row>
    <row r="21" spans="1:15" s="23" customFormat="1" ht="31.5" x14ac:dyDescent="0.25">
      <c r="A21" s="30" t="s">
        <v>35</v>
      </c>
      <c r="B21" s="18" t="s">
        <v>36</v>
      </c>
      <c r="C21" s="19" t="s">
        <v>25</v>
      </c>
      <c r="D21" s="20">
        <f t="shared" si="10"/>
        <v>2520</v>
      </c>
      <c r="E21" s="20">
        <f t="shared" si="10"/>
        <v>2520</v>
      </c>
      <c r="F21" s="20">
        <f t="shared" si="1"/>
        <v>100</v>
      </c>
      <c r="G21" s="21">
        <v>2520</v>
      </c>
      <c r="H21" s="21">
        <v>2520</v>
      </c>
      <c r="I21" s="21">
        <f t="shared" si="2"/>
        <v>100</v>
      </c>
      <c r="J21" s="21">
        <v>0</v>
      </c>
      <c r="K21" s="21">
        <v>0</v>
      </c>
      <c r="L21" s="21">
        <v>0</v>
      </c>
      <c r="M21" s="22"/>
      <c r="O21" s="24"/>
    </row>
    <row r="22" spans="1:15" s="23" customFormat="1" ht="47.25" x14ac:dyDescent="0.25">
      <c r="A22" s="34" t="s">
        <v>67</v>
      </c>
      <c r="B22" s="35" t="s">
        <v>68</v>
      </c>
      <c r="C22" s="36" t="s">
        <v>23</v>
      </c>
      <c r="D22" s="37">
        <f t="shared" si="10"/>
        <v>8929.6149999999998</v>
      </c>
      <c r="E22" s="37">
        <f t="shared" si="10"/>
        <v>0</v>
      </c>
      <c r="F22" s="37">
        <f t="shared" si="1"/>
        <v>0</v>
      </c>
      <c r="G22" s="38">
        <v>8929.6149999999998</v>
      </c>
      <c r="H22" s="38">
        <v>0</v>
      </c>
      <c r="I22" s="38">
        <f t="shared" si="2"/>
        <v>0</v>
      </c>
      <c r="J22" s="38">
        <v>0</v>
      </c>
      <c r="K22" s="38">
        <v>0</v>
      </c>
      <c r="L22" s="38">
        <v>0</v>
      </c>
      <c r="M22" s="22"/>
      <c r="O22" s="24"/>
    </row>
    <row r="23" spans="1:15" s="23" customFormat="1" ht="47.25" x14ac:dyDescent="0.25">
      <c r="A23" s="34" t="s">
        <v>69</v>
      </c>
      <c r="B23" s="35" t="s">
        <v>70</v>
      </c>
      <c r="C23" s="36" t="s">
        <v>23</v>
      </c>
      <c r="D23" s="37">
        <f t="shared" si="10"/>
        <v>941.78499999999997</v>
      </c>
      <c r="E23" s="37">
        <f t="shared" si="10"/>
        <v>0</v>
      </c>
      <c r="F23" s="37">
        <f t="shared" si="1"/>
        <v>0</v>
      </c>
      <c r="G23" s="38">
        <v>941.78499999999997</v>
      </c>
      <c r="H23" s="38">
        <v>0</v>
      </c>
      <c r="I23" s="38">
        <f t="shared" si="2"/>
        <v>0</v>
      </c>
      <c r="J23" s="38">
        <v>0</v>
      </c>
      <c r="K23" s="38">
        <v>0</v>
      </c>
      <c r="L23" s="38">
        <v>0</v>
      </c>
      <c r="M23" s="22"/>
      <c r="O23" s="24"/>
    </row>
    <row r="24" spans="1:15" s="23" customFormat="1" ht="15.75" x14ac:dyDescent="0.25">
      <c r="A24" s="25"/>
      <c r="B24" s="26" t="s">
        <v>21</v>
      </c>
      <c r="C24" s="26"/>
      <c r="D24" s="28">
        <f t="shared" si="10"/>
        <v>11352.22291</v>
      </c>
      <c r="E24" s="28">
        <f t="shared" si="10"/>
        <v>11352.22291</v>
      </c>
      <c r="F24" s="28">
        <f t="shared" si="1"/>
        <v>100</v>
      </c>
      <c r="G24" s="28">
        <f>G25</f>
        <v>11352.22291</v>
      </c>
      <c r="H24" s="28">
        <f>H25</f>
        <v>11352.22291</v>
      </c>
      <c r="I24" s="29">
        <f t="shared" si="2"/>
        <v>100</v>
      </c>
      <c r="J24" s="28">
        <f t="shared" ref="J24:K24" si="11">J25</f>
        <v>0</v>
      </c>
      <c r="K24" s="28">
        <f t="shared" si="11"/>
        <v>0</v>
      </c>
      <c r="L24" s="29">
        <v>0</v>
      </c>
      <c r="O24" s="24"/>
    </row>
    <row r="25" spans="1:15" s="23" customFormat="1" ht="31.5" x14ac:dyDescent="0.25">
      <c r="A25" s="25">
        <v>1</v>
      </c>
      <c r="B25" s="39" t="s">
        <v>37</v>
      </c>
      <c r="C25" s="40"/>
      <c r="D25" s="29">
        <f t="shared" si="10"/>
        <v>11352.22291</v>
      </c>
      <c r="E25" s="29">
        <f t="shared" si="10"/>
        <v>11352.22291</v>
      </c>
      <c r="F25" s="29">
        <f t="shared" si="1"/>
        <v>100</v>
      </c>
      <c r="G25" s="29">
        <f>G26+G27+G28+G29+G30</f>
        <v>11352.22291</v>
      </c>
      <c r="H25" s="29">
        <f>H26+H27+H28+H29+H30</f>
        <v>11352.22291</v>
      </c>
      <c r="I25" s="29">
        <f t="shared" si="2"/>
        <v>100</v>
      </c>
      <c r="J25" s="29">
        <f t="shared" ref="J25:K25" si="12">J26+J27+J28+J29+J30</f>
        <v>0</v>
      </c>
      <c r="K25" s="29">
        <f t="shared" si="12"/>
        <v>0</v>
      </c>
      <c r="L25" s="29">
        <v>0</v>
      </c>
    </row>
    <row r="26" spans="1:15" s="23" customFormat="1" ht="116.25" customHeight="1" x14ac:dyDescent="0.25">
      <c r="A26" s="30" t="s">
        <v>6</v>
      </c>
      <c r="B26" s="18" t="s">
        <v>38</v>
      </c>
      <c r="C26" s="19" t="s">
        <v>25</v>
      </c>
      <c r="D26" s="20">
        <f t="shared" si="10"/>
        <v>517</v>
      </c>
      <c r="E26" s="20">
        <f t="shared" si="10"/>
        <v>517</v>
      </c>
      <c r="F26" s="20">
        <f t="shared" si="1"/>
        <v>100</v>
      </c>
      <c r="G26" s="21">
        <v>517</v>
      </c>
      <c r="H26" s="21">
        <v>517</v>
      </c>
      <c r="I26" s="21">
        <f t="shared" si="2"/>
        <v>100</v>
      </c>
      <c r="J26" s="21">
        <v>0</v>
      </c>
      <c r="K26" s="21">
        <v>0</v>
      </c>
      <c r="L26" s="21">
        <v>0</v>
      </c>
      <c r="M26" s="22"/>
      <c r="O26" s="24"/>
    </row>
    <row r="27" spans="1:15" s="23" customFormat="1" ht="55.5" customHeight="1" x14ac:dyDescent="0.25">
      <c r="A27" s="30" t="s">
        <v>7</v>
      </c>
      <c r="B27" s="18" t="s">
        <v>39</v>
      </c>
      <c r="C27" s="19" t="s">
        <v>25</v>
      </c>
      <c r="D27" s="20">
        <f t="shared" si="10"/>
        <v>2318.7584900000002</v>
      </c>
      <c r="E27" s="20">
        <f t="shared" si="10"/>
        <v>2318.7584900000002</v>
      </c>
      <c r="F27" s="20">
        <f t="shared" si="1"/>
        <v>100</v>
      </c>
      <c r="G27" s="21">
        <v>2318.7584900000002</v>
      </c>
      <c r="H27" s="21">
        <v>2318.7584900000002</v>
      </c>
      <c r="I27" s="21">
        <f t="shared" si="2"/>
        <v>100</v>
      </c>
      <c r="J27" s="21">
        <v>0</v>
      </c>
      <c r="K27" s="21">
        <v>0</v>
      </c>
      <c r="L27" s="21">
        <v>0</v>
      </c>
      <c r="M27" s="22"/>
      <c r="O27" s="24"/>
    </row>
    <row r="28" spans="1:15" s="23" customFormat="1" ht="78.75" x14ac:dyDescent="0.25">
      <c r="A28" s="30" t="s">
        <v>8</v>
      </c>
      <c r="B28" s="18" t="s">
        <v>40</v>
      </c>
      <c r="C28" s="19" t="s">
        <v>25</v>
      </c>
      <c r="D28" s="20">
        <f t="shared" si="10"/>
        <v>126</v>
      </c>
      <c r="E28" s="20">
        <f t="shared" si="10"/>
        <v>126</v>
      </c>
      <c r="F28" s="20">
        <f t="shared" si="1"/>
        <v>100</v>
      </c>
      <c r="G28" s="21">
        <v>126</v>
      </c>
      <c r="H28" s="21">
        <v>126</v>
      </c>
      <c r="I28" s="21">
        <f t="shared" si="2"/>
        <v>100</v>
      </c>
      <c r="J28" s="21">
        <v>0</v>
      </c>
      <c r="K28" s="21">
        <v>0</v>
      </c>
      <c r="L28" s="21">
        <v>0</v>
      </c>
      <c r="M28" s="22"/>
      <c r="O28" s="24"/>
    </row>
    <row r="29" spans="1:15" s="23" customFormat="1" ht="47.25" x14ac:dyDescent="0.25">
      <c r="A29" s="30" t="s">
        <v>41</v>
      </c>
      <c r="B29" s="18" t="s">
        <v>42</v>
      </c>
      <c r="C29" s="19" t="s">
        <v>25</v>
      </c>
      <c r="D29" s="20">
        <f t="shared" si="10"/>
        <v>8314.4110199999996</v>
      </c>
      <c r="E29" s="20">
        <f t="shared" si="10"/>
        <v>8314.4110199999996</v>
      </c>
      <c r="F29" s="20">
        <f t="shared" si="1"/>
        <v>100</v>
      </c>
      <c r="G29" s="21">
        <v>8314.4110199999996</v>
      </c>
      <c r="H29" s="21">
        <v>8314.4110199999996</v>
      </c>
      <c r="I29" s="21">
        <f t="shared" si="2"/>
        <v>100</v>
      </c>
      <c r="J29" s="21">
        <v>0</v>
      </c>
      <c r="K29" s="21">
        <v>0</v>
      </c>
      <c r="L29" s="21">
        <v>0</v>
      </c>
      <c r="M29" s="22"/>
      <c r="O29" s="24"/>
    </row>
    <row r="30" spans="1:15" s="23" customFormat="1" ht="31.5" x14ac:dyDescent="0.25">
      <c r="A30" s="30" t="s">
        <v>43</v>
      </c>
      <c r="B30" s="18" t="s">
        <v>44</v>
      </c>
      <c r="C30" s="19" t="s">
        <v>25</v>
      </c>
      <c r="D30" s="20">
        <f t="shared" si="10"/>
        <v>76.053399999999996</v>
      </c>
      <c r="E30" s="20">
        <f t="shared" si="10"/>
        <v>76.053399999999996</v>
      </c>
      <c r="F30" s="20">
        <f t="shared" si="1"/>
        <v>100</v>
      </c>
      <c r="G30" s="21">
        <v>76.053399999999996</v>
      </c>
      <c r="H30" s="21">
        <v>76.053399999999996</v>
      </c>
      <c r="I30" s="21">
        <f t="shared" si="2"/>
        <v>100</v>
      </c>
      <c r="J30" s="21">
        <v>0</v>
      </c>
      <c r="K30" s="21">
        <v>0</v>
      </c>
      <c r="L30" s="21">
        <v>0</v>
      </c>
      <c r="M30" s="22"/>
      <c r="O30" s="24"/>
    </row>
    <row r="31" spans="1:15" s="49" customFormat="1" ht="31.5" x14ac:dyDescent="0.25">
      <c r="A31" s="45"/>
      <c r="B31" s="39" t="s">
        <v>72</v>
      </c>
      <c r="C31" s="26"/>
      <c r="D31" s="28">
        <f t="shared" si="10"/>
        <v>1982401.2152499999</v>
      </c>
      <c r="E31" s="28">
        <f t="shared" si="10"/>
        <v>1982401.2152499999</v>
      </c>
      <c r="F31" s="28">
        <f t="shared" si="1"/>
        <v>100</v>
      </c>
      <c r="G31" s="29">
        <f>G32+G37</f>
        <v>1965445.46725</v>
      </c>
      <c r="H31" s="29">
        <f>H32+H37</f>
        <v>1965445.46725</v>
      </c>
      <c r="I31" s="29">
        <f t="shared" si="2"/>
        <v>100</v>
      </c>
      <c r="J31" s="29">
        <f t="shared" ref="J31:K31" si="13">J32+J37</f>
        <v>16955.748</v>
      </c>
      <c r="K31" s="29">
        <f t="shared" si="13"/>
        <v>16955.748</v>
      </c>
      <c r="L31" s="29">
        <f t="shared" ref="L31:L35" si="14">K31/J31*100</f>
        <v>100</v>
      </c>
      <c r="M31" s="55"/>
    </row>
    <row r="32" spans="1:15" s="49" customFormat="1" ht="15.75" x14ac:dyDescent="0.25">
      <c r="A32" s="50">
        <v>1</v>
      </c>
      <c r="B32" s="39" t="s">
        <v>16</v>
      </c>
      <c r="C32" s="26"/>
      <c r="D32" s="28">
        <f t="shared" si="10"/>
        <v>18315.167010000001</v>
      </c>
      <c r="E32" s="28">
        <f t="shared" si="10"/>
        <v>18315.167010000001</v>
      </c>
      <c r="F32" s="28">
        <f t="shared" si="1"/>
        <v>100</v>
      </c>
      <c r="G32" s="28">
        <f>G33</f>
        <v>1359.4190100000001</v>
      </c>
      <c r="H32" s="28">
        <f>H33</f>
        <v>1359.4190100000001</v>
      </c>
      <c r="I32" s="29">
        <f t="shared" si="2"/>
        <v>100</v>
      </c>
      <c r="J32" s="28">
        <f>J33</f>
        <v>16955.748</v>
      </c>
      <c r="K32" s="28">
        <f>K33</f>
        <v>16955.748</v>
      </c>
      <c r="L32" s="29">
        <f t="shared" si="14"/>
        <v>100</v>
      </c>
    </row>
    <row r="33" spans="1:12" s="49" customFormat="1" ht="31.5" x14ac:dyDescent="0.25">
      <c r="A33" s="25" t="s">
        <v>6</v>
      </c>
      <c r="B33" s="26" t="s">
        <v>17</v>
      </c>
      <c r="C33" s="26"/>
      <c r="D33" s="28">
        <f t="shared" si="10"/>
        <v>18315.167010000001</v>
      </c>
      <c r="E33" s="28">
        <f t="shared" si="10"/>
        <v>18315.167010000001</v>
      </c>
      <c r="F33" s="28">
        <f t="shared" si="1"/>
        <v>100</v>
      </c>
      <c r="G33" s="28">
        <f>G34+G35</f>
        <v>1359.4190100000001</v>
      </c>
      <c r="H33" s="28">
        <f>H34+H35</f>
        <v>1359.4190100000001</v>
      </c>
      <c r="I33" s="29">
        <f t="shared" si="2"/>
        <v>100</v>
      </c>
      <c r="J33" s="28">
        <f>J34+J35</f>
        <v>16955.748</v>
      </c>
      <c r="K33" s="28">
        <f>K34+K35</f>
        <v>16955.748</v>
      </c>
      <c r="L33" s="29">
        <f t="shared" si="14"/>
        <v>100</v>
      </c>
    </row>
    <row r="34" spans="1:12" s="49" customFormat="1" ht="47.25" x14ac:dyDescent="0.25">
      <c r="A34" s="45" t="s">
        <v>14</v>
      </c>
      <c r="B34" s="46" t="s">
        <v>63</v>
      </c>
      <c r="C34" s="47" t="s">
        <v>25</v>
      </c>
      <c r="D34" s="20">
        <f t="shared" si="10"/>
        <v>8999.6</v>
      </c>
      <c r="E34" s="20">
        <f>H34+K34</f>
        <v>8999.6</v>
      </c>
      <c r="F34" s="20">
        <f t="shared" si="1"/>
        <v>100</v>
      </c>
      <c r="G34" s="48">
        <v>1079.952</v>
      </c>
      <c r="H34" s="48">
        <v>1079.952</v>
      </c>
      <c r="I34" s="21">
        <f t="shared" si="2"/>
        <v>100</v>
      </c>
      <c r="J34" s="21">
        <v>7919.6480000000001</v>
      </c>
      <c r="K34" s="21">
        <v>7919.6480000000001</v>
      </c>
      <c r="L34" s="21">
        <f t="shared" si="14"/>
        <v>100</v>
      </c>
    </row>
    <row r="35" spans="1:12" s="49" customFormat="1" ht="31.5" x14ac:dyDescent="0.25">
      <c r="A35" s="45" t="s">
        <v>45</v>
      </c>
      <c r="B35" s="46" t="s">
        <v>64</v>
      </c>
      <c r="C35" s="47" t="s">
        <v>25</v>
      </c>
      <c r="D35" s="20">
        <f t="shared" ref="D35:E49" si="15">G35+J35</f>
        <v>9315.5670100000007</v>
      </c>
      <c r="E35" s="20">
        <f t="shared" si="15"/>
        <v>9315.5670100000007</v>
      </c>
      <c r="F35" s="20">
        <f t="shared" si="1"/>
        <v>100</v>
      </c>
      <c r="G35" s="48">
        <v>279.46701000000002</v>
      </c>
      <c r="H35" s="48">
        <v>279.46701000000002</v>
      </c>
      <c r="I35" s="21">
        <f t="shared" si="2"/>
        <v>100</v>
      </c>
      <c r="J35" s="21">
        <v>9036.1</v>
      </c>
      <c r="K35" s="21">
        <v>9036.1</v>
      </c>
      <c r="L35" s="21">
        <f t="shared" si="14"/>
        <v>100</v>
      </c>
    </row>
    <row r="36" spans="1:12" s="49" customFormat="1" ht="15.75" x14ac:dyDescent="0.25">
      <c r="A36" s="50"/>
      <c r="B36" s="26" t="s">
        <v>46</v>
      </c>
      <c r="C36" s="18"/>
      <c r="D36" s="28">
        <f t="shared" si="15"/>
        <v>0</v>
      </c>
      <c r="E36" s="28">
        <f t="shared" si="15"/>
        <v>0</v>
      </c>
      <c r="F36" s="28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</row>
    <row r="37" spans="1:12" s="49" customFormat="1" ht="15.75" x14ac:dyDescent="0.25">
      <c r="A37" s="50"/>
      <c r="B37" s="26" t="s">
        <v>21</v>
      </c>
      <c r="C37" s="18"/>
      <c r="D37" s="28">
        <f t="shared" si="15"/>
        <v>1964086.0482399999</v>
      </c>
      <c r="E37" s="28">
        <f t="shared" si="15"/>
        <v>1964086.0482399999</v>
      </c>
      <c r="F37" s="28">
        <f t="shared" si="1"/>
        <v>100</v>
      </c>
      <c r="G37" s="28">
        <f>G38</f>
        <v>1964086.0482399999</v>
      </c>
      <c r="H37" s="28">
        <f>H38</f>
        <v>1964086.0482399999</v>
      </c>
      <c r="I37" s="29">
        <f t="shared" si="2"/>
        <v>100</v>
      </c>
      <c r="J37" s="28">
        <f t="shared" ref="J37:K37" si="16">J38</f>
        <v>0</v>
      </c>
      <c r="K37" s="28">
        <f t="shared" si="16"/>
        <v>0</v>
      </c>
      <c r="L37" s="29">
        <v>0</v>
      </c>
    </row>
    <row r="38" spans="1:12" s="49" customFormat="1" ht="63" x14ac:dyDescent="0.25">
      <c r="A38" s="50">
        <v>1</v>
      </c>
      <c r="B38" s="39" t="s">
        <v>47</v>
      </c>
      <c r="C38" s="18"/>
      <c r="D38" s="28">
        <f t="shared" si="15"/>
        <v>1964086.0482399999</v>
      </c>
      <c r="E38" s="28">
        <f t="shared" si="15"/>
        <v>1964086.0482399999</v>
      </c>
      <c r="F38" s="28">
        <f t="shared" si="1"/>
        <v>100</v>
      </c>
      <c r="G38" s="28">
        <f t="shared" ref="G38:H38" si="17">G39+G40+G41+G42+G43+G44+G45+G46</f>
        <v>1964086.0482399999</v>
      </c>
      <c r="H38" s="28">
        <f t="shared" si="17"/>
        <v>1964086.0482399999</v>
      </c>
      <c r="I38" s="29">
        <f t="shared" si="2"/>
        <v>100</v>
      </c>
      <c r="J38" s="28">
        <f>J39+J40+J41+J42+J43+J44+J45+J46</f>
        <v>0</v>
      </c>
      <c r="K38" s="28">
        <f>K39+K40+K41+K42+K43+K44+K45+K46</f>
        <v>0</v>
      </c>
      <c r="L38" s="29">
        <v>0</v>
      </c>
    </row>
    <row r="39" spans="1:12" s="49" customFormat="1" ht="47.25" x14ac:dyDescent="0.25">
      <c r="A39" s="45" t="s">
        <v>6</v>
      </c>
      <c r="B39" s="46" t="s">
        <v>48</v>
      </c>
      <c r="C39" s="47" t="s">
        <v>25</v>
      </c>
      <c r="D39" s="20">
        <f t="shared" si="15"/>
        <v>33414.6</v>
      </c>
      <c r="E39" s="20">
        <f t="shared" si="15"/>
        <v>33414.6</v>
      </c>
      <c r="F39" s="20">
        <f t="shared" si="1"/>
        <v>100</v>
      </c>
      <c r="G39" s="21">
        <v>33414.6</v>
      </c>
      <c r="H39" s="21">
        <v>33414.6</v>
      </c>
      <c r="I39" s="21">
        <f t="shared" si="2"/>
        <v>100</v>
      </c>
      <c r="J39" s="21">
        <v>0</v>
      </c>
      <c r="K39" s="21">
        <v>0</v>
      </c>
      <c r="L39" s="21">
        <v>0</v>
      </c>
    </row>
    <row r="40" spans="1:12" s="49" customFormat="1" ht="126" x14ac:dyDescent="0.25">
      <c r="A40" s="45" t="s">
        <v>7</v>
      </c>
      <c r="B40" s="51" t="s">
        <v>49</v>
      </c>
      <c r="C40" s="47" t="s">
        <v>25</v>
      </c>
      <c r="D40" s="20">
        <f t="shared" si="15"/>
        <v>1000</v>
      </c>
      <c r="E40" s="20">
        <f t="shared" si="15"/>
        <v>1000</v>
      </c>
      <c r="F40" s="20">
        <f t="shared" si="1"/>
        <v>100</v>
      </c>
      <c r="G40" s="21">
        <v>1000</v>
      </c>
      <c r="H40" s="21">
        <v>1000</v>
      </c>
      <c r="I40" s="21">
        <f t="shared" si="2"/>
        <v>100</v>
      </c>
      <c r="J40" s="21">
        <v>0</v>
      </c>
      <c r="K40" s="21">
        <v>0</v>
      </c>
      <c r="L40" s="21">
        <v>0</v>
      </c>
    </row>
    <row r="41" spans="1:12" s="49" customFormat="1" ht="47.25" x14ac:dyDescent="0.25">
      <c r="A41" s="45" t="s">
        <v>8</v>
      </c>
      <c r="B41" s="46" t="s">
        <v>50</v>
      </c>
      <c r="C41" s="47" t="s">
        <v>25</v>
      </c>
      <c r="D41" s="20">
        <f t="shared" si="15"/>
        <v>1560</v>
      </c>
      <c r="E41" s="20">
        <f t="shared" si="15"/>
        <v>1560</v>
      </c>
      <c r="F41" s="20">
        <f t="shared" si="1"/>
        <v>100</v>
      </c>
      <c r="G41" s="21">
        <v>1560</v>
      </c>
      <c r="H41" s="21">
        <v>1560</v>
      </c>
      <c r="I41" s="21">
        <f t="shared" si="2"/>
        <v>100</v>
      </c>
      <c r="J41" s="21">
        <v>0</v>
      </c>
      <c r="K41" s="21">
        <v>0</v>
      </c>
      <c r="L41" s="21">
        <v>0</v>
      </c>
    </row>
    <row r="42" spans="1:12" s="49" customFormat="1" ht="63" x14ac:dyDescent="0.25">
      <c r="A42" s="45" t="s">
        <v>41</v>
      </c>
      <c r="B42" s="46" t="s">
        <v>51</v>
      </c>
      <c r="C42" s="47" t="s">
        <v>25</v>
      </c>
      <c r="D42" s="20">
        <f t="shared" si="15"/>
        <v>12545.778</v>
      </c>
      <c r="E42" s="20">
        <f t="shared" si="15"/>
        <v>12545.778</v>
      </c>
      <c r="F42" s="20">
        <f t="shared" si="1"/>
        <v>100</v>
      </c>
      <c r="G42" s="21">
        <v>12545.778</v>
      </c>
      <c r="H42" s="21">
        <v>12545.778</v>
      </c>
      <c r="I42" s="21">
        <f t="shared" si="2"/>
        <v>100</v>
      </c>
      <c r="J42" s="21">
        <v>0</v>
      </c>
      <c r="K42" s="21">
        <v>0</v>
      </c>
      <c r="L42" s="21">
        <v>0</v>
      </c>
    </row>
    <row r="43" spans="1:12" s="49" customFormat="1" ht="78.75" x14ac:dyDescent="0.25">
      <c r="A43" s="45" t="s">
        <v>43</v>
      </c>
      <c r="B43" s="46" t="s">
        <v>52</v>
      </c>
      <c r="C43" s="47" t="s">
        <v>25</v>
      </c>
      <c r="D43" s="20">
        <f t="shared" si="15"/>
        <v>23880.661380000001</v>
      </c>
      <c r="E43" s="20">
        <f t="shared" si="15"/>
        <v>23880.661380000001</v>
      </c>
      <c r="F43" s="20">
        <f t="shared" si="1"/>
        <v>100</v>
      </c>
      <c r="G43" s="21">
        <v>23880.661380000001</v>
      </c>
      <c r="H43" s="21">
        <v>23880.661380000001</v>
      </c>
      <c r="I43" s="21">
        <f t="shared" si="2"/>
        <v>100</v>
      </c>
      <c r="J43" s="21">
        <v>0</v>
      </c>
      <c r="K43" s="21">
        <v>0</v>
      </c>
      <c r="L43" s="21">
        <v>0</v>
      </c>
    </row>
    <row r="44" spans="1:12" s="49" customFormat="1" ht="78" customHeight="1" x14ac:dyDescent="0.25">
      <c r="A44" s="45" t="s">
        <v>53</v>
      </c>
      <c r="B44" s="46" t="s">
        <v>54</v>
      </c>
      <c r="C44" s="47" t="s">
        <v>25</v>
      </c>
      <c r="D44" s="20">
        <f t="shared" si="15"/>
        <v>4957.5</v>
      </c>
      <c r="E44" s="20">
        <f t="shared" si="15"/>
        <v>4957.5</v>
      </c>
      <c r="F44" s="20">
        <f t="shared" si="1"/>
        <v>100</v>
      </c>
      <c r="G44" s="21">
        <v>4957.5</v>
      </c>
      <c r="H44" s="21">
        <v>4957.5</v>
      </c>
      <c r="I44" s="21">
        <f t="shared" si="2"/>
        <v>100</v>
      </c>
      <c r="J44" s="21">
        <v>0</v>
      </c>
      <c r="K44" s="21">
        <v>0</v>
      </c>
      <c r="L44" s="21">
        <v>0</v>
      </c>
    </row>
    <row r="45" spans="1:12" s="49" customFormat="1" ht="36" customHeight="1" x14ac:dyDescent="0.25">
      <c r="A45" s="45" t="s">
        <v>55</v>
      </c>
      <c r="B45" s="46" t="s">
        <v>56</v>
      </c>
      <c r="C45" s="47" t="s">
        <v>25</v>
      </c>
      <c r="D45" s="28">
        <f t="shared" si="15"/>
        <v>2400</v>
      </c>
      <c r="E45" s="20">
        <f t="shared" si="15"/>
        <v>2400</v>
      </c>
      <c r="F45" s="20">
        <f t="shared" si="1"/>
        <v>100</v>
      </c>
      <c r="G45" s="21">
        <v>2400</v>
      </c>
      <c r="H45" s="21">
        <v>2400</v>
      </c>
      <c r="I45" s="21">
        <f t="shared" si="2"/>
        <v>100</v>
      </c>
      <c r="J45" s="21">
        <v>0</v>
      </c>
      <c r="K45" s="21">
        <v>0</v>
      </c>
      <c r="L45" s="21">
        <v>0</v>
      </c>
    </row>
    <row r="46" spans="1:12" s="49" customFormat="1" ht="78.75" x14ac:dyDescent="0.25">
      <c r="A46" s="45" t="s">
        <v>57</v>
      </c>
      <c r="B46" s="46" t="s">
        <v>58</v>
      </c>
      <c r="C46" s="47" t="s">
        <v>25</v>
      </c>
      <c r="D46" s="28">
        <f t="shared" si="15"/>
        <v>1884327.5088599999</v>
      </c>
      <c r="E46" s="20">
        <f t="shared" si="15"/>
        <v>1884327.5088599999</v>
      </c>
      <c r="F46" s="20">
        <f t="shared" si="1"/>
        <v>100</v>
      </c>
      <c r="G46" s="21">
        <v>1884327.5088599999</v>
      </c>
      <c r="H46" s="21">
        <v>1884327.5088599999</v>
      </c>
      <c r="I46" s="21">
        <f t="shared" si="2"/>
        <v>100</v>
      </c>
      <c r="J46" s="21">
        <v>0</v>
      </c>
      <c r="K46" s="21">
        <v>0</v>
      </c>
      <c r="L46" s="21">
        <v>0</v>
      </c>
    </row>
    <row r="47" spans="1:12" s="23" customFormat="1" ht="31.5" x14ac:dyDescent="0.25">
      <c r="A47" s="52"/>
      <c r="B47" s="39" t="s">
        <v>59</v>
      </c>
      <c r="C47" s="18"/>
      <c r="D47" s="29">
        <f t="shared" si="15"/>
        <v>36801.507559999998</v>
      </c>
      <c r="E47" s="29">
        <f t="shared" si="15"/>
        <v>36756.688629999997</v>
      </c>
      <c r="F47" s="28">
        <f t="shared" si="1"/>
        <v>99.878214418453027</v>
      </c>
      <c r="G47" s="29">
        <f t="shared" ref="G47:H47" si="18">G48+G49+G50</f>
        <v>36801.507559999998</v>
      </c>
      <c r="H47" s="29">
        <f t="shared" si="18"/>
        <v>36756.688629999997</v>
      </c>
      <c r="I47" s="29">
        <f>H47/G47*100</f>
        <v>99.878214418453027</v>
      </c>
      <c r="J47" s="29">
        <f t="shared" ref="J47:K47" si="19">J48+J49+J50</f>
        <v>0</v>
      </c>
      <c r="K47" s="29">
        <f t="shared" si="19"/>
        <v>0</v>
      </c>
      <c r="L47" s="29">
        <v>0</v>
      </c>
    </row>
    <row r="48" spans="1:12" s="23" customFormat="1" ht="15.75" x14ac:dyDescent="0.25">
      <c r="A48" s="50"/>
      <c r="B48" s="53" t="s">
        <v>16</v>
      </c>
      <c r="C48" s="18"/>
      <c r="D48" s="28">
        <f t="shared" si="15"/>
        <v>0</v>
      </c>
      <c r="E48" s="28">
        <f t="shared" si="15"/>
        <v>0</v>
      </c>
      <c r="F48" s="28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</row>
    <row r="49" spans="1:12" s="23" customFormat="1" ht="15.75" x14ac:dyDescent="0.25">
      <c r="A49" s="50"/>
      <c r="B49" s="53" t="s">
        <v>60</v>
      </c>
      <c r="C49" s="18"/>
      <c r="D49" s="28">
        <f t="shared" si="15"/>
        <v>0</v>
      </c>
      <c r="E49" s="28">
        <f t="shared" si="15"/>
        <v>0</v>
      </c>
      <c r="F49" s="28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</row>
    <row r="50" spans="1:12" s="23" customFormat="1" ht="15.75" x14ac:dyDescent="0.25">
      <c r="A50" s="50"/>
      <c r="B50" s="53" t="s">
        <v>21</v>
      </c>
      <c r="C50" s="18"/>
      <c r="D50" s="28">
        <f>D51</f>
        <v>36801.507559999998</v>
      </c>
      <c r="E50" s="28">
        <f>E51</f>
        <v>36756.688629999997</v>
      </c>
      <c r="F50" s="28">
        <f t="shared" si="1"/>
        <v>99.878214418453027</v>
      </c>
      <c r="G50" s="29">
        <f t="shared" ref="G50:H50" si="20">G51</f>
        <v>36801.507559999998</v>
      </c>
      <c r="H50" s="29">
        <f t="shared" si="20"/>
        <v>36756.688629999997</v>
      </c>
      <c r="I50" s="29">
        <f t="shared" ref="I50" si="21">H50/G50*100</f>
        <v>99.878214418453027</v>
      </c>
      <c r="J50" s="29">
        <f t="shared" ref="J50:K50" si="22">J51</f>
        <v>0</v>
      </c>
      <c r="K50" s="29">
        <f t="shared" si="22"/>
        <v>0</v>
      </c>
      <c r="L50" s="29">
        <v>0</v>
      </c>
    </row>
    <row r="51" spans="1:12" s="49" customFormat="1" ht="49.5" customHeight="1" x14ac:dyDescent="0.25">
      <c r="A51" s="50"/>
      <c r="B51" s="26" t="s">
        <v>73</v>
      </c>
      <c r="C51" s="18"/>
      <c r="D51" s="28">
        <f t="shared" ref="D51:E52" si="23">G51+J51</f>
        <v>36801.507559999998</v>
      </c>
      <c r="E51" s="28">
        <f t="shared" si="23"/>
        <v>36756.688629999997</v>
      </c>
      <c r="F51" s="28">
        <f t="shared" si="1"/>
        <v>99.878214418453027</v>
      </c>
      <c r="G51" s="29">
        <f>G52</f>
        <v>36801.507559999998</v>
      </c>
      <c r="H51" s="29">
        <f>H52</f>
        <v>36756.688629999997</v>
      </c>
      <c r="I51" s="29">
        <f>H51/G51*100</f>
        <v>99.878214418453027</v>
      </c>
      <c r="J51" s="29">
        <f>J52</f>
        <v>0</v>
      </c>
      <c r="K51" s="29">
        <f>K52</f>
        <v>0</v>
      </c>
      <c r="L51" s="29">
        <v>0</v>
      </c>
    </row>
    <row r="52" spans="1:12" s="49" customFormat="1" ht="31.5" x14ac:dyDescent="0.25">
      <c r="A52" s="45"/>
      <c r="B52" s="51" t="s">
        <v>61</v>
      </c>
      <c r="C52" s="47" t="s">
        <v>25</v>
      </c>
      <c r="D52" s="20">
        <f t="shared" si="23"/>
        <v>36801.507559999998</v>
      </c>
      <c r="E52" s="20">
        <f>H52+K52</f>
        <v>36756.688629999997</v>
      </c>
      <c r="F52" s="20">
        <f t="shared" si="1"/>
        <v>99.878214418453027</v>
      </c>
      <c r="G52" s="54">
        <v>36801.507559999998</v>
      </c>
      <c r="H52" s="54">
        <v>36756.688629999997</v>
      </c>
      <c r="I52" s="21">
        <f>H52/G52*100</f>
        <v>99.878214418453027</v>
      </c>
      <c r="J52" s="21">
        <v>0</v>
      </c>
      <c r="K52" s="21">
        <v>0</v>
      </c>
      <c r="L52" s="21">
        <v>0</v>
      </c>
    </row>
  </sheetData>
  <autoFilter ref="A4:O52"/>
  <mergeCells count="10">
    <mergeCell ref="A1:L1"/>
    <mergeCell ref="D2:F2"/>
    <mergeCell ref="C2:C3"/>
    <mergeCell ref="B2:B3"/>
    <mergeCell ref="A2:A3"/>
    <mergeCell ref="C5:C8"/>
    <mergeCell ref="M5:M6"/>
    <mergeCell ref="N5:N6"/>
    <mergeCell ref="G2:I2"/>
    <mergeCell ref="J2:L2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2024-07-26T11:40:02Z</cp:lastPrinted>
  <dcterms:created xsi:type="dcterms:W3CDTF">2024-03-26T11:06:01Z</dcterms:created>
  <dcterms:modified xsi:type="dcterms:W3CDTF">2025-04-15T12:54:39Z</dcterms:modified>
</cp:coreProperties>
</file>